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SVWLBDMS01\DMS1Profiles$\DMS1Edit\STEUERN.plank\{F8B82723-ADAD-4403-8A6E-BFFCF83CDB09}\6\B9B27A0\D03EE4D\0\0\15BF15\"/>
    </mc:Choice>
  </mc:AlternateContent>
  <xr:revisionPtr revIDLastSave="0" documentId="13_ncr:1_{5EAA5D01-A804-4C01-9C32-39E6BD792575}" xr6:coauthVersionLast="47" xr6:coauthVersionMax="47" xr10:uidLastSave="{00000000-0000-0000-0000-000000000000}"/>
  <bookViews>
    <workbookView xWindow="-28920" yWindow="1830" windowWidth="29040" windowHeight="15840" xr2:uid="{0E1160C0-530D-40A5-89FE-86A4C41D86D1}"/>
  </bookViews>
  <sheets>
    <sheet name="Wertungsmatrix" sheetId="1" r:id="rId1"/>
    <sheet name="Beschreibung der Wertungsmatrix" sheetId="2" r:id="rId2"/>
    <sheet name="__Goal_Metadata" sheetId="4" state="veryHidden" r:id="rId3"/>
  </sheets>
  <definedNames>
    <definedName name="_KAW999934" hidden="1">__Goal_Metadata!$B$1</definedName>
    <definedName name="_KAW999957" hidden="1">__Goal_Metadata!$B$2</definedName>
    <definedName name="_xlnm.Print_Titles" localSheetId="1">'Beschreibung der Wertungsmatrix'!$4:$4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1" l="1"/>
  <c r="N6" i="1"/>
  <c r="J7" i="1"/>
  <c r="N7" i="1"/>
  <c r="J12" i="1"/>
  <c r="J11" i="1"/>
  <c r="N11" i="1"/>
  <c r="J9" i="1"/>
  <c r="N9" i="1"/>
  <c r="J10" i="1"/>
  <c r="N10" i="1"/>
  <c r="J8" i="1"/>
  <c r="M8" i="1"/>
  <c r="N12" i="1"/>
  <c r="M12" i="1"/>
  <c r="M6" i="1"/>
  <c r="M7" i="1"/>
  <c r="M10" i="1"/>
  <c r="M11" i="1"/>
  <c r="M9" i="1"/>
  <c r="J13" i="1"/>
  <c r="N8" i="1"/>
  <c r="N13" i="1"/>
  <c r="M13" i="1"/>
</calcChain>
</file>

<file path=xl/sharedStrings.xml><?xml version="1.0" encoding="utf-8"?>
<sst xmlns="http://schemas.openxmlformats.org/spreadsheetml/2006/main" count="80" uniqueCount="59">
  <si>
    <t>Oberkriterium</t>
  </si>
  <si>
    <t>Unterkriterium I</t>
  </si>
  <si>
    <t>Punktwert</t>
  </si>
  <si>
    <t>Nr.</t>
  </si>
  <si>
    <t>Beschreibung</t>
  </si>
  <si>
    <t>Preis</t>
  </si>
  <si>
    <t>Qualität der Dienstleistung</t>
  </si>
  <si>
    <t>Durchführung</t>
  </si>
  <si>
    <t>absolute Gewichtung</t>
  </si>
  <si>
    <t>maximal ereichbarer Punktwert</t>
  </si>
  <si>
    <t>maximal ereichbarer gewichteter Punktwert</t>
  </si>
  <si>
    <t>gewichteter Punktwert</t>
  </si>
  <si>
    <t>relative Gewichtung</t>
  </si>
  <si>
    <t>2.1.1</t>
  </si>
  <si>
    <t>2.1.2</t>
  </si>
  <si>
    <t>2.1.3</t>
  </si>
  <si>
    <t>2.2.1</t>
  </si>
  <si>
    <t>2.2.2</t>
  </si>
  <si>
    <t>2.2.3</t>
  </si>
  <si>
    <t>2.1.</t>
  </si>
  <si>
    <t>2.2.</t>
  </si>
  <si>
    <t>1.</t>
  </si>
  <si>
    <t>2.</t>
  </si>
  <si>
    <t>Konzeption/
Organisation</t>
  </si>
  <si>
    <t>_KAW999934</t>
  </si>
  <si>
    <t>J</t>
  </si>
  <si>
    <t>_KAW999957</t>
  </si>
  <si>
    <t>MS Excel</t>
  </si>
  <si>
    <t>Bewertungsgrundlage</t>
  </si>
  <si>
    <t>Bewertungsmethodik</t>
  </si>
  <si>
    <t>Beschreibung 
des bewerteten Ober­/Unterkriteriums</t>
  </si>
  <si>
    <t>Konzeption und Organisation</t>
  </si>
  <si>
    <r>
      <t xml:space="preserve">Keine Angaben oder Konzept entspricht lediglich den vertraglichen Mindestanforderungen: </t>
    </r>
    <r>
      <rPr>
        <i/>
        <sz val="11"/>
        <color indexed="8"/>
        <rFont val="Corbel"/>
        <family val="2"/>
      </rPr>
      <t>0 Punkte.</t>
    </r>
    <r>
      <rPr>
        <sz val="11"/>
        <color indexed="8"/>
        <rFont val="Corbel"/>
        <family val="2"/>
      </rPr>
      <t xml:space="preserve">
Die Darlegungen im Konzept überzeugen nur bedingt:</t>
    </r>
    <r>
      <rPr>
        <i/>
        <sz val="11"/>
        <color indexed="8"/>
        <rFont val="Corbel"/>
        <family val="2"/>
      </rPr>
      <t xml:space="preserve"> 2,5 Punkte</t>
    </r>
    <r>
      <rPr>
        <sz val="11"/>
        <color indexed="8"/>
        <rFont val="Corbel"/>
        <family val="2"/>
      </rPr>
      <t xml:space="preserve">.
Die Darlegungen im Konzept überzeugen im Wesentlichen: </t>
    </r>
    <r>
      <rPr>
        <i/>
        <sz val="11"/>
        <color indexed="8"/>
        <rFont val="Corbel"/>
        <family val="2"/>
      </rPr>
      <t>5 Punkte.</t>
    </r>
    <r>
      <rPr>
        <sz val="11"/>
        <color indexed="8"/>
        <rFont val="Corbel"/>
        <family val="2"/>
      </rPr>
      <t xml:space="preserve">
Die Darlegungen im Konzept überzeugen uneingeschränkt, ohne in besonderem Maße herauszuragen: </t>
    </r>
    <r>
      <rPr>
        <i/>
        <sz val="11"/>
        <color indexed="8"/>
        <rFont val="Corbel"/>
        <family val="2"/>
      </rPr>
      <t xml:space="preserve">7,5 Punkte. </t>
    </r>
    <r>
      <rPr>
        <sz val="11"/>
        <color indexed="8"/>
        <rFont val="Corbel"/>
        <family val="2"/>
      </rPr>
      <t xml:space="preserve">
Die Darlegungen im Konzept überzeugen in herausragendem Maße: </t>
    </r>
    <r>
      <rPr>
        <i/>
        <sz val="11"/>
        <color indexed="8"/>
        <rFont val="Corbel"/>
        <family val="2"/>
      </rPr>
      <t>10 Punkte.</t>
    </r>
    <r>
      <rPr>
        <sz val="11"/>
        <color indexed="8"/>
        <rFont val="Corbel"/>
        <family val="2"/>
      </rPr>
      <t xml:space="preserve">
</t>
    </r>
  </si>
  <si>
    <r>
      <t xml:space="preserve">Für das Störungsbbeseitigungskonzept können insgesamt 10 Punkte erreicht werden. Für bestimmte Aspekte des Konzeptes können die folgenden Punktwerte erreicht werden:
Generell: Kein Konzept: </t>
    </r>
    <r>
      <rPr>
        <i/>
        <sz val="11"/>
        <color indexed="8"/>
        <rFont val="Corbel"/>
        <family val="2"/>
      </rPr>
      <t>0 Punkte</t>
    </r>
    <r>
      <rPr>
        <sz val="11"/>
        <color indexed="8"/>
        <rFont val="Corbel"/>
        <family val="2"/>
      </rPr>
      <t xml:space="preserve">
Generell: Das Konzept entspricht lediglich den vertraglichen Mindestanforderungen: </t>
    </r>
    <r>
      <rPr>
        <i/>
        <sz val="11"/>
        <color indexed="8"/>
        <rFont val="Corbel"/>
        <family val="2"/>
      </rPr>
      <t xml:space="preserve">0 Punkte
</t>
    </r>
    <r>
      <rPr>
        <sz val="11"/>
        <color indexed="8"/>
        <rFont val="Corbel"/>
        <family val="2"/>
      </rPr>
      <t xml:space="preserve">
Das Konzept gibt detailliert Auskunft über den oder die Ansprechpartner und deren Erreichbarkeit sowie über die generelle Erreichbarkeit des Dienstleisters für Kommune und Bürger: </t>
    </r>
    <r>
      <rPr>
        <i/>
        <sz val="11"/>
        <color indexed="8"/>
        <rFont val="Corbel"/>
        <family val="2"/>
      </rPr>
      <t>1 - 2 Punkte.</t>
    </r>
    <r>
      <rPr>
        <sz val="11"/>
        <color indexed="8"/>
        <rFont val="Corbel"/>
        <family val="2"/>
      </rPr>
      <t xml:space="preserve"> 
Im Einzelnen:
Keine Auskunft über Erreichbarkeit des Ansprechpartners oder die generelle Erreichbarkeit: </t>
    </r>
    <r>
      <rPr>
        <i/>
        <sz val="11"/>
        <color indexed="8"/>
        <rFont val="Corbel"/>
        <family val="2"/>
      </rPr>
      <t>0 Punkte.</t>
    </r>
    <r>
      <rPr>
        <sz val="11"/>
        <color indexed="8"/>
        <rFont val="Corbel"/>
        <family val="2"/>
      </rPr>
      <t xml:space="preserve">
Die Erreichbarkeit und die Sicherstellung derselben überzeugen vom Konzept her nicht: </t>
    </r>
    <r>
      <rPr>
        <i/>
        <sz val="11"/>
        <color indexed="8"/>
        <rFont val="Corbel"/>
        <family val="2"/>
      </rPr>
      <t>0 Punkte.</t>
    </r>
    <r>
      <rPr>
        <sz val="11"/>
        <color indexed="8"/>
        <rFont val="Corbel"/>
        <family val="2"/>
      </rPr>
      <t xml:space="preserve">
Die Erreichbarkeit und die Sicherstellung derselben überzeugen mit Einschränkungen: </t>
    </r>
    <r>
      <rPr>
        <i/>
        <sz val="11"/>
        <color indexed="8"/>
        <rFont val="Corbel"/>
        <family val="2"/>
      </rPr>
      <t>1 Punkt.</t>
    </r>
    <r>
      <rPr>
        <sz val="11"/>
        <color indexed="8"/>
        <rFont val="Corbel"/>
        <family val="2"/>
      </rPr>
      <t xml:space="preserve">
Die Erreichbarkeit und die Sicherstellung derselben überzeugen uneingeschränkt: </t>
    </r>
    <r>
      <rPr>
        <i/>
        <sz val="11"/>
        <color indexed="8"/>
        <rFont val="Corbel"/>
        <family val="2"/>
      </rPr>
      <t xml:space="preserve">2 Punkte.
</t>
    </r>
    <r>
      <rPr>
        <sz val="11"/>
        <color indexed="8"/>
        <rFont val="Corbel"/>
        <family val="2"/>
      </rPr>
      <t xml:space="preserve">
Das Konzept weist verbindliche Reaktionszeiten aus, die über die Mindestanforderung hinausgehen: </t>
    </r>
    <r>
      <rPr>
        <i/>
        <sz val="11"/>
        <color indexed="8"/>
        <rFont val="Corbel"/>
        <family val="2"/>
      </rPr>
      <t xml:space="preserve">1-2 Punkte. 
</t>
    </r>
    <r>
      <rPr>
        <sz val="11"/>
        <color indexed="8"/>
        <rFont val="Corbel"/>
        <family val="2"/>
      </rPr>
      <t xml:space="preserve">Im Einzelnen: 
Die verbindlichen Reaktionszeiten gehen nicht über die vertragliche Mindestanforderung hinaus: </t>
    </r>
    <r>
      <rPr>
        <i/>
        <sz val="11"/>
        <color indexed="8"/>
        <rFont val="Corbel"/>
        <family val="2"/>
      </rPr>
      <t>0 Punkte.</t>
    </r>
    <r>
      <rPr>
        <sz val="11"/>
        <color indexed="8"/>
        <rFont val="Corbel"/>
        <family val="2"/>
      </rPr>
      <t xml:space="preserve">
Die verbindlichen Reaktionszeiten gehen über die Mindestanforderung hinaus: </t>
    </r>
    <r>
      <rPr>
        <i/>
        <sz val="11"/>
        <color indexed="8"/>
        <rFont val="Corbel"/>
        <family val="2"/>
      </rPr>
      <t>1 Punkt.</t>
    </r>
    <r>
      <rPr>
        <sz val="11"/>
        <color indexed="8"/>
        <rFont val="Corbel"/>
        <family val="2"/>
      </rPr>
      <t xml:space="preserve">
Die verbindlichen Reaktionszeiten gehen erheblich über die Mindestanforderung hinaus: </t>
    </r>
    <r>
      <rPr>
        <i/>
        <sz val="11"/>
        <color indexed="8"/>
        <rFont val="Corbel"/>
        <family val="2"/>
      </rPr>
      <t xml:space="preserve">2 Punkte.
</t>
    </r>
    <r>
      <rPr>
        <sz val="11"/>
        <color indexed="8"/>
        <rFont val="Corbel"/>
        <family val="2"/>
      </rPr>
      <t xml:space="preserve">
Der Ablauf einer Störungsbeseitigung wird von der Meldung bis zum Abschluss detailgenau, verbindlich und nachprüfbar festgelegt: </t>
    </r>
    <r>
      <rPr>
        <i/>
        <sz val="11"/>
        <color indexed="8"/>
        <rFont val="Corbel"/>
        <family val="2"/>
      </rPr>
      <t xml:space="preserve">1 -3 Punkte. </t>
    </r>
    <r>
      <rPr>
        <sz val="11"/>
        <color indexed="8"/>
        <rFont val="Corbel"/>
        <family val="2"/>
      </rPr>
      <t xml:space="preserve">
Im Einzelnen:
Keine Angaben oder Konzept entspricht lediglich den vertraglichen Mindestanforderungen: </t>
    </r>
    <r>
      <rPr>
        <i/>
        <sz val="11"/>
        <color indexed="8"/>
        <rFont val="Corbel"/>
        <family val="2"/>
      </rPr>
      <t>0 Punkte.</t>
    </r>
    <r>
      <rPr>
        <sz val="11"/>
        <color indexed="8"/>
        <rFont val="Corbel"/>
        <family val="2"/>
      </rPr>
      <t xml:space="preserve">
Die Darlegungen zum Ablauf überzeugen hinsichtlich ihrer Detailgenauigkeit, Verbindlichkeit und Nachprüfbarkeit nur bedingt </t>
    </r>
    <r>
      <rPr>
        <i/>
        <sz val="11"/>
        <color indexed="8"/>
        <rFont val="Corbel"/>
        <family val="2"/>
      </rPr>
      <t>1 Punkt.</t>
    </r>
    <r>
      <rPr>
        <sz val="11"/>
        <color indexed="8"/>
        <rFont val="Corbel"/>
        <family val="2"/>
      </rPr>
      <t xml:space="preserve">
Die Darlegungen zum Ablauf überzeugen hinsichtlich ihrer Detailgenauigkeit, Verbindlichkeit und Nachprüfbarkeit im Wesentlichen: </t>
    </r>
    <r>
      <rPr>
        <i/>
        <sz val="11"/>
        <color indexed="8"/>
        <rFont val="Corbel"/>
        <family val="2"/>
      </rPr>
      <t>2 Punkte.</t>
    </r>
    <r>
      <rPr>
        <sz val="11"/>
        <color indexed="8"/>
        <rFont val="Corbel"/>
        <family val="2"/>
      </rPr>
      <t xml:space="preserve">
Die Darlegungen zum Ablauf überzeugen hinsichtlich ihrer Detailgenauigkeit, Verbindlichkeit und Nachprüfbarkeit uneingeschränkt: </t>
    </r>
    <r>
      <rPr>
        <i/>
        <sz val="11"/>
        <color indexed="8"/>
        <rFont val="Corbel"/>
        <family val="2"/>
      </rPr>
      <t xml:space="preserve">3 Punkte.
</t>
    </r>
    <r>
      <rPr>
        <sz val="11"/>
        <color indexed="8"/>
        <rFont val="Corbel"/>
        <family val="2"/>
      </rPr>
      <t xml:space="preserve">
Überzeugende Sicherstellung der zeitlichen und örtlichen Verfügbarkeit qualifizierten Personals und der technischen Ausstattung: </t>
    </r>
    <r>
      <rPr>
        <i/>
        <sz val="11"/>
        <color indexed="8"/>
        <rFont val="Corbel"/>
        <family val="2"/>
      </rPr>
      <t xml:space="preserve">1 - 3 Punkte. </t>
    </r>
    <r>
      <rPr>
        <sz val="11"/>
        <color indexed="8"/>
        <rFont val="Corbel"/>
        <family val="2"/>
      </rPr>
      <t xml:space="preserve">
Im Einzelnen:
Keine Angaben oder Konzept entspricht lediglich den vertraglichen Mindestanforderungen: </t>
    </r>
    <r>
      <rPr>
        <i/>
        <sz val="11"/>
        <color indexed="8"/>
        <rFont val="Corbel"/>
        <family val="2"/>
      </rPr>
      <t>0 Punkte.</t>
    </r>
    <r>
      <rPr>
        <sz val="11"/>
        <color indexed="8"/>
        <rFont val="Corbel"/>
        <family val="2"/>
      </rPr>
      <t xml:space="preserve">
Das Konzept überzeugt nur bedingt </t>
    </r>
    <r>
      <rPr>
        <i/>
        <sz val="11"/>
        <color indexed="8"/>
        <rFont val="Corbel"/>
        <family val="2"/>
      </rPr>
      <t>1 Punkt.</t>
    </r>
    <r>
      <rPr>
        <sz val="11"/>
        <color indexed="8"/>
        <rFont val="Corbel"/>
        <family val="2"/>
      </rPr>
      <t xml:space="preserve">
Das Konzept überzeugt im Wesentlichen: </t>
    </r>
    <r>
      <rPr>
        <i/>
        <sz val="11"/>
        <color indexed="8"/>
        <rFont val="Corbel"/>
        <family val="2"/>
      </rPr>
      <t>2 Punkte.</t>
    </r>
    <r>
      <rPr>
        <sz val="11"/>
        <color indexed="8"/>
        <rFont val="Corbel"/>
        <family val="2"/>
      </rPr>
      <t xml:space="preserve">
Das Konzept überzeugt uneingeschränkt: </t>
    </r>
    <r>
      <rPr>
        <i/>
        <sz val="11"/>
        <color indexed="8"/>
        <rFont val="Corbel"/>
        <family val="2"/>
      </rPr>
      <t>3 Punkte.</t>
    </r>
  </si>
  <si>
    <r>
      <t xml:space="preserve">Keine Angaben: </t>
    </r>
    <r>
      <rPr>
        <i/>
        <sz val="11"/>
        <color indexed="8"/>
        <rFont val="Corbel"/>
        <family val="2"/>
      </rPr>
      <t>0 Punkte.</t>
    </r>
    <r>
      <rPr>
        <sz val="11"/>
        <color indexed="8"/>
        <rFont val="Corbel"/>
        <family val="2"/>
      </rPr>
      <t xml:space="preserve">
Die Darstellung überzeugt mit Einschränkungen: </t>
    </r>
    <r>
      <rPr>
        <i/>
        <sz val="11"/>
        <color indexed="8"/>
        <rFont val="Corbel"/>
        <family val="2"/>
      </rPr>
      <t>2,5 Punkte.</t>
    </r>
    <r>
      <rPr>
        <sz val="11"/>
        <color indexed="8"/>
        <rFont val="Corbel"/>
        <family val="2"/>
      </rPr>
      <t xml:space="preserve">
Die Darstellung überzeugt im Wesentlichen: </t>
    </r>
    <r>
      <rPr>
        <i/>
        <sz val="11"/>
        <color indexed="8"/>
        <rFont val="Corbel"/>
        <family val="2"/>
      </rPr>
      <t>5 Punkte.</t>
    </r>
    <r>
      <rPr>
        <sz val="11"/>
        <color indexed="8"/>
        <rFont val="Corbel"/>
        <family val="2"/>
      </rPr>
      <t xml:space="preserve">
Die Darstellung überzeugt uneingeschränkt: 7,5 Punkte.
Die Darstellung überzeugt in herausragendem Maße: 10 Punkte.</t>
    </r>
  </si>
  <si>
    <t>1.1</t>
  </si>
  <si>
    <t>1.2</t>
  </si>
  <si>
    <t xml:space="preserve">Konzept zur Durchführung von Standsicherheitsprüfungen </t>
  </si>
  <si>
    <t>Konzept zur Durchführung der Reinigung von Brennstellen</t>
  </si>
  <si>
    <t>Über die im Vertrag definierten Mindestleistungen hinausgehende Leistungen lt. Angebotsschreiben.</t>
  </si>
  <si>
    <t>Unterkriterium II</t>
  </si>
  <si>
    <r>
      <t xml:space="preserve">Ausschreibungsverfahren der Stadt Köngisbrunn
- Zuschlagskriterien und Wertungsmatrix </t>
    </r>
    <r>
      <rPr>
        <b/>
        <sz val="12"/>
        <color indexed="10"/>
        <rFont val="Corbel"/>
        <family val="2"/>
      </rPr>
      <t xml:space="preserve">- </t>
    </r>
  </si>
  <si>
    <r>
      <t>Ausschreibungsverfahren der Stadt Königsbrunn
- Beschreibung der Wertungskriterien und -matrix -</t>
    </r>
    <r>
      <rPr>
        <b/>
        <sz val="12"/>
        <color indexed="10"/>
        <rFont val="Corbel"/>
        <family val="2"/>
      </rPr>
      <t xml:space="preserve"> </t>
    </r>
  </si>
  <si>
    <t xml:space="preserve">
Konzept zur Störungsbeseitigung/Störungsmanagement </t>
  </si>
  <si>
    <t>Konzept zur Durchführung von Standsicherheitsprüfungen</t>
  </si>
  <si>
    <r>
      <t xml:space="preserve">Bewertet wird, inwieweit der Dienstleister Gefährdungsbeurteilungen zur Standsicherheit durchführt, dokumentiert und dem AG zur Verfügung stellt </t>
    </r>
    <r>
      <rPr>
        <sz val="11"/>
        <rFont val="Corbel"/>
        <family val="2"/>
      </rPr>
      <t>(z.B.Priorisierung nach Verkehrsaufkommen, Alter, Gefahrenstellen etc.). Es soll das Prüfverfahren, der Prüfturnus und die physikalischen Grundlagen der Prüfmethodik ausführlich dargelegt werden. Zudem soll die Dokumentation beispielhaft dargestellt werden. Sofern Nachunternehmer eingesetzt werden, sind diese zu benennen.</t>
    </r>
  </si>
  <si>
    <r>
      <t xml:space="preserve">Kein Konzept oder unzureichendes Konzept zur Reinigung: </t>
    </r>
    <r>
      <rPr>
        <i/>
        <sz val="11"/>
        <color indexed="8"/>
        <rFont val="Corbel"/>
        <family val="2"/>
      </rPr>
      <t>0 Punkte.</t>
    </r>
    <r>
      <rPr>
        <sz val="11"/>
        <color indexed="8"/>
        <rFont val="Corbel"/>
        <family val="2"/>
      </rPr>
      <t xml:space="preserve">
Die Darlegungen im Konzept überzeugen nur bedingt: 2,5 Punkte.
Die Darlegungen im Konzept überzeugen im Wesentlichen: 5 Punkte.
Die Darlegungen im Konzept überzeugen uneingeschränkt, ohne in besonderem Maße herauszuragen: 7,5 Punkte. 
Die Darlegungen im Konzept überzeugen in herausragendem Maße: 10 Punkte.
</t>
    </r>
  </si>
  <si>
    <t>Bewertet wird, wie der Bieter Reinigungsarbeiten durchführt. Explizit ist auf Reinigungsverfahren, Priorisierung (Verkehrsbereiche, Verschmutzungsgrade), Integration in Wartung, Umgang mit schwer zugänglichen Standorten, Umgang mit verschmutzungsanfälligen Standorten, Reinigungsintervalle, Zwischenreinigung im Falle von Vandalismusverschmutzungen (Aufkleber, Graffiti etc.) einzugehen.</t>
  </si>
  <si>
    <t>Nachhaltigkeit bei der Bewirtschaftung</t>
  </si>
  <si>
    <t>Bewertet wird, wie der Bieter die Anforderungen der Stadt an eine nachhaltige und umweltfreundliche Straßenbeleuchtung umzusetzen beabsichtigt. Hierbei sollen sowohl eingesetzte Materialien/die Materialstrategie, emissionsarme Fahrzeuge und Techniken als auch die Berücksichtigung tier- und insektenspezifischer Anforderungen an Beleuchtung sowie das geplante Entsorgungskonzept dargestellt werden. Weiter bewertet die Stadt Zusagen zur Unterstützung der Stadt beim Klimaschutz und beim European Energy Award.</t>
  </si>
  <si>
    <r>
      <t xml:space="preserve">keine Angaben: </t>
    </r>
    <r>
      <rPr>
        <i/>
        <sz val="11"/>
        <color indexed="8"/>
        <rFont val="Corbel"/>
        <family val="2"/>
      </rPr>
      <t>0 Punkte.</t>
    </r>
    <r>
      <rPr>
        <sz val="11"/>
        <color indexed="8"/>
        <rFont val="Corbel"/>
        <family val="2"/>
      </rPr>
      <t xml:space="preserve">
Die Darlegungen zur Nachhaltigkeit bei der Bewirtschaftung überzeugen mit Einschränkungen: </t>
    </r>
    <r>
      <rPr>
        <i/>
        <sz val="11"/>
        <color indexed="8"/>
        <rFont val="Corbel"/>
        <family val="2"/>
      </rPr>
      <t>2,5 Punkte.</t>
    </r>
    <r>
      <rPr>
        <sz val="11"/>
        <color indexed="8"/>
        <rFont val="Corbel"/>
        <family val="2"/>
      </rPr>
      <t xml:space="preserve">
Die Darlegungen zur Nachhaltigkeit bei der Bewirtschaftung überzeugen im Wesentlichen: </t>
    </r>
    <r>
      <rPr>
        <i/>
        <sz val="11"/>
        <color indexed="8"/>
        <rFont val="Corbel"/>
        <family val="2"/>
      </rPr>
      <t>5 Punkte.</t>
    </r>
    <r>
      <rPr>
        <sz val="11"/>
        <color indexed="8"/>
        <rFont val="Corbel"/>
        <family val="2"/>
      </rPr>
      <t xml:space="preserve">
Die Darlegungen zur Nachhaltigkeit bei der Bewirtschaftung überzeugen uneingeschränkt: 7,5 Punkte.
Die Darlegungen zur Nachhaltigkeit bei der Bewirtschaftung überzeugen in herausragendem Maße: 10 Punkte.
</t>
    </r>
  </si>
  <si>
    <t>Bewertet wird, ob und inwieweit der Bieter über die vertraglich definierten Mindestleistungen hinausgehende Leistungen erbringt. Dies können beispielsweise die (Unterstützung bei der) Realisierung eines smarten Steuerungssystems, eines digitalen Zwillings (Digitalisierung), die Erstellung eines durch die Stadt einsehbaren Monitoringtools für Predictive Maintenance (für Leuchten und Maste) oder weitere Optimierungsvorschläge sein.</t>
  </si>
  <si>
    <r>
      <t xml:space="preserve">
</t>
    </r>
    <r>
      <rPr>
        <sz val="11"/>
        <rFont val="Corbel"/>
        <family val="2"/>
      </rPr>
      <t xml:space="preserve">Bewertet wird, wie </t>
    </r>
    <r>
      <rPr>
        <sz val="11"/>
        <color indexed="8"/>
        <rFont val="Corbel"/>
        <family val="2"/>
      </rPr>
      <t>der Bieter mit Störungen umgeht. Dieses Konzept sollte Auskunft darüber geben, wer Ansprechpartner beim Auftreten von Leuchtstellenausfällen ist, wie der oder die Ansprechpartner erreichbar sind, wie die generelle Erreichbarkeit für den Auftraggeber sichergestellt wird, welche Reaktionszeiten vorgesehen sind und wie der Ablauf einer Störungsbeseitigung geplant ist. Des Weiteren ist wertungsrelevant, wie die zeitliche und örtliche Verfügbarkeit hinreichend qualifizierten Personals (u.a. Rufbereitschaft) und der technischen Ausstattung sichergestellt wird.
Vom Bieter vorzulegen:
- Prozessbeschreibung (Meldung → Disposition → Entstörung → Rückmeldung)
- Eskalationsmechanismen
-Priorisierung (Gefahr vs. Standardstörung)
-digitale Systeme (Ticketing, Tracking)</t>
    </r>
  </si>
  <si>
    <r>
      <rPr>
        <sz val="11"/>
        <rFont val="Corbel"/>
        <family val="2"/>
      </rPr>
      <t>Konzept zur Störungsbeseitigung/Störung</t>
    </r>
    <r>
      <rPr>
        <sz val="11"/>
        <color indexed="8"/>
        <rFont val="Corbel"/>
        <family val="2"/>
      </rPr>
      <t xml:space="preserve">smanagement </t>
    </r>
  </si>
  <si>
    <r>
      <t>Bestpreis:</t>
    </r>
    <r>
      <rPr>
        <i/>
        <sz val="11"/>
        <color indexed="8"/>
        <rFont val="Corbel"/>
        <family val="2"/>
      </rPr>
      <t xml:space="preserve"> 10 Punkte</t>
    </r>
    <r>
      <rPr>
        <sz val="11"/>
        <color indexed="8"/>
        <rFont val="Corbel"/>
        <family val="2"/>
      </rPr>
      <t xml:space="preserve">
200 % des Bestpreises: </t>
    </r>
    <r>
      <rPr>
        <i/>
        <sz val="11"/>
        <color indexed="8"/>
        <rFont val="Corbel"/>
        <family val="2"/>
      </rPr>
      <t>0 Punkte</t>
    </r>
    <r>
      <rPr>
        <sz val="11"/>
        <color indexed="8"/>
        <rFont val="Corbel"/>
        <family val="2"/>
      </rPr>
      <t xml:space="preserve">
dazwischen: lineare Interpolation
Wertungsrelevante Positionen des Preisblattes werden ebenfalls positionsweise im Vergleich zwischen allen Bietern gewertet. </t>
    </r>
  </si>
  <si>
    <t>Gesamtkosten Betriebsführung für 10 Jahre inkl. Wartung/Instandhaltung gem. Preisblatt (ANLAGE D03)</t>
  </si>
  <si>
    <t>Kosten Betriebsführung/Wartung sowie weitere Positionen lt. Preisblatt (ANLAGE D03)</t>
  </si>
  <si>
    <t>Kosten sonstige wertungsrelevante Positionen lt. Preisblatt (ANLAGE D03)</t>
  </si>
  <si>
    <t>Die volle Punktzahl beim Kriterium "Preis" erhält das Angebot mit der niedrigsten Bruttoangebotssumme, die auf Grundlage der angebotenen Preise für Betriebsführung sowie sonstige Positionen (Wichtung: 70% Preis Betriebsführung/Wartung; 30% wertungsrelevante Positionen des Preisblattes Anlage D03) berechnet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</si>
</sst>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indexed="8"/>
      <name val="Corbel"/>
      <family val="2"/>
    </font>
    <font>
      <b/>
      <sz val="11"/>
      <name val="Corbel"/>
      <family val="2"/>
    </font>
    <font>
      <b/>
      <sz val="12"/>
      <name val="Corbel"/>
      <family val="2"/>
    </font>
    <font>
      <sz val="12"/>
      <name val="Corbel"/>
      <family val="2"/>
    </font>
    <font>
      <i/>
      <sz val="11"/>
      <color indexed="8"/>
      <name val="Corbel"/>
      <family val="2"/>
    </font>
    <font>
      <sz val="11"/>
      <name val="Corbel"/>
      <family val="2"/>
    </font>
    <font>
      <b/>
      <sz val="12"/>
      <color indexed="10"/>
      <name val="Corbel"/>
      <family val="2"/>
    </font>
    <font>
      <sz val="11"/>
      <color theme="1"/>
      <name val="Corbel"/>
      <family val="2"/>
    </font>
    <font>
      <sz val="11"/>
      <color rgb="FF000000"/>
      <name val="Corbel"/>
      <family val="2"/>
    </font>
    <font>
      <b/>
      <sz val="11"/>
      <color rgb="FF000000"/>
      <name val="Corbel"/>
      <family val="2"/>
    </font>
    <font>
      <b/>
      <sz val="10"/>
      <color rgb="FF000000"/>
      <name val="Corbel"/>
      <family val="2"/>
    </font>
    <font>
      <sz val="12"/>
      <color rgb="FF000000"/>
      <name val="Corbel"/>
      <family val="2"/>
    </font>
    <font>
      <b/>
      <sz val="11"/>
      <color theme="1"/>
      <name val="Corbel"/>
      <family val="2"/>
    </font>
  </fonts>
  <fills count="7">
    <fill>
      <patternFill patternType="none"/>
    </fill>
    <fill>
      <patternFill patternType="gray125"/>
    </fill>
    <fill>
      <patternFill patternType="solid">
        <fgColor rgb="FFFFFFFF"/>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1">
    <xf numFmtId="0" fontId="0" fillId="0" borderId="0"/>
  </cellStyleXfs>
  <cellXfs count="71">
    <xf numFmtId="0" fontId="0" fillId="0" borderId="0" xfId="0"/>
    <xf numFmtId="0" fontId="8" fillId="0" borderId="0" xfId="0" applyFont="1"/>
    <xf numFmtId="10" fontId="9"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10" fontId="10" fillId="2"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0" xfId="0" applyAlignment="1">
      <alignment horizontal="center"/>
    </xf>
    <xf numFmtId="0" fontId="8" fillId="0" borderId="0" xfId="0" applyFont="1" applyAlignment="1">
      <alignment horizontal="center"/>
    </xf>
    <xf numFmtId="49" fontId="2" fillId="0" borderId="1" xfId="0" applyNumberFormat="1"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4" fillId="0" borderId="0" xfId="0" applyFont="1"/>
    <xf numFmtId="49" fontId="3" fillId="0" borderId="0" xfId="0" applyNumberFormat="1" applyFont="1" applyAlignment="1">
      <alignment vertical="center" wrapText="1"/>
    </xf>
    <xf numFmtId="0" fontId="9" fillId="2" borderId="1" xfId="0" applyFont="1" applyFill="1" applyBorder="1" applyAlignment="1">
      <alignment horizontal="justify" vertical="center" wrapText="1"/>
    </xf>
    <xf numFmtId="0" fontId="8" fillId="0" borderId="0" xfId="0" applyFont="1" applyAlignment="1">
      <alignment wrapText="1"/>
    </xf>
    <xf numFmtId="0" fontId="8" fillId="0" borderId="1" xfId="0" applyFont="1" applyBorder="1" applyAlignment="1">
      <alignment vertical="top" wrapText="1"/>
    </xf>
    <xf numFmtId="0" fontId="8" fillId="0" borderId="0" xfId="0" applyFont="1" applyAlignment="1">
      <alignment horizontal="left" indent="1"/>
    </xf>
    <xf numFmtId="0" fontId="11" fillId="3" borderId="2" xfId="0" applyFont="1" applyFill="1" applyBorder="1" applyAlignment="1">
      <alignment horizontal="center" vertical="center" wrapText="1"/>
    </xf>
    <xf numFmtId="0" fontId="12" fillId="0" borderId="1" xfId="0" applyFont="1" applyBorder="1" applyAlignment="1">
      <alignment horizontal="justify" vertical="center"/>
    </xf>
    <xf numFmtId="2" fontId="9" fillId="2" borderId="1" xfId="0" applyNumberFormat="1" applyFont="1" applyFill="1" applyBorder="1" applyAlignment="1">
      <alignment horizontal="center" vertical="center" wrapText="1"/>
    </xf>
    <xf numFmtId="2" fontId="9" fillId="4" borderId="1" xfId="0" applyNumberFormat="1" applyFont="1" applyFill="1" applyBorder="1" applyAlignment="1">
      <alignment horizontal="center" vertical="center" wrapText="1"/>
    </xf>
    <xf numFmtId="0" fontId="11" fillId="3" borderId="3"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vertical="center" wrapText="1"/>
    </xf>
    <xf numFmtId="0" fontId="9" fillId="5" borderId="6" xfId="0" applyFont="1" applyFill="1" applyBorder="1" applyAlignment="1">
      <alignment horizontal="center" vertical="center" wrapText="1"/>
    </xf>
    <xf numFmtId="10" fontId="10" fillId="5" borderId="6" xfId="0" applyNumberFormat="1" applyFont="1" applyFill="1" applyBorder="1" applyAlignment="1">
      <alignment horizontal="center" vertical="center" wrapText="1"/>
    </xf>
    <xf numFmtId="2" fontId="9" fillId="5" borderId="6" xfId="0" applyNumberFormat="1" applyFont="1" applyFill="1" applyBorder="1" applyAlignment="1">
      <alignment horizontal="center" vertical="center" wrapText="1"/>
    </xf>
    <xf numFmtId="2" fontId="9" fillId="5" borderId="7" xfId="0" applyNumberFormat="1" applyFont="1" applyFill="1" applyBorder="1" applyAlignment="1">
      <alignment horizontal="center" vertical="center" wrapText="1"/>
    </xf>
    <xf numFmtId="0" fontId="9" fillId="5" borderId="8" xfId="0" applyFont="1" applyFill="1" applyBorder="1" applyAlignment="1">
      <alignment horizontal="left" vertical="center" wrapText="1" inden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2" borderId="3" xfId="0" applyFont="1" applyFill="1" applyBorder="1" applyAlignment="1">
      <alignment horizontal="left" vertical="center" wrapText="1" indent="1"/>
    </xf>
    <xf numFmtId="0" fontId="13" fillId="3" borderId="3" xfId="0" applyFont="1" applyFill="1" applyBorder="1" applyAlignment="1">
      <alignment horizontal="left" indent="1"/>
    </xf>
    <xf numFmtId="49" fontId="2" fillId="3" borderId="3" xfId="0" applyNumberFormat="1" applyFont="1" applyFill="1" applyBorder="1" applyAlignment="1">
      <alignment horizontal="left" vertical="center" indent="1"/>
    </xf>
    <xf numFmtId="49" fontId="2" fillId="0" borderId="3" xfId="0" applyNumberFormat="1" applyFont="1" applyBorder="1" applyAlignment="1">
      <alignment horizontal="left" vertical="center" wrapText="1" indent="1"/>
    </xf>
    <xf numFmtId="49" fontId="2" fillId="0" borderId="3" xfId="0" applyNumberFormat="1" applyFont="1" applyBorder="1" applyAlignment="1">
      <alignment horizontal="center" vertical="center"/>
    </xf>
    <xf numFmtId="49" fontId="2" fillId="0" borderId="5" xfId="0" applyNumberFormat="1" applyFont="1" applyBorder="1" applyAlignment="1">
      <alignment horizontal="center" vertical="center"/>
    </xf>
    <xf numFmtId="0" fontId="9" fillId="6" borderId="1" xfId="0" applyFont="1" applyFill="1" applyBorder="1" applyAlignment="1">
      <alignment vertical="center" wrapText="1"/>
    </xf>
    <xf numFmtId="0" fontId="9" fillId="0" borderId="1" xfId="0" applyFont="1" applyBorder="1" applyAlignment="1">
      <alignment vertical="center" wrapText="1"/>
    </xf>
    <xf numFmtId="0" fontId="6" fillId="2" borderId="1" xfId="0" applyFont="1" applyFill="1" applyBorder="1" applyAlignment="1">
      <alignment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49" fontId="3" fillId="0" borderId="0" xfId="0" applyNumberFormat="1" applyFont="1" applyAlignment="1">
      <alignment horizontal="center" vertical="center" wrapText="1"/>
    </xf>
    <xf numFmtId="0" fontId="9" fillId="2" borderId="2" xfId="0" applyFont="1" applyFill="1" applyBorder="1" applyAlignment="1">
      <alignment horizontal="center" vertical="center" wrapText="1"/>
    </xf>
    <xf numFmtId="0" fontId="9" fillId="2" borderId="13" xfId="0" applyFont="1" applyFill="1" applyBorder="1" applyAlignment="1">
      <alignment horizontal="center" vertical="center" wrapText="1"/>
    </xf>
    <xf numFmtId="10" fontId="9" fillId="2" borderId="2" xfId="0" applyNumberFormat="1" applyFont="1" applyFill="1" applyBorder="1" applyAlignment="1">
      <alignment horizontal="center" vertical="center" wrapText="1"/>
    </xf>
    <xf numFmtId="10" fontId="9" fillId="2" borderId="13" xfId="0" applyNumberFormat="1" applyFont="1" applyFill="1" applyBorder="1" applyAlignment="1">
      <alignment horizontal="center" vertical="center" wrapText="1"/>
    </xf>
    <xf numFmtId="16" fontId="10" fillId="2" borderId="2" xfId="0" applyNumberFormat="1"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16" xfId="0" applyFont="1" applyFill="1" applyBorder="1" applyAlignment="1">
      <alignment horizontal="center" vertical="center" wrapText="1"/>
    </xf>
    <xf numFmtId="16" fontId="10" fillId="2" borderId="13" xfId="0" applyNumberFormat="1" applyFont="1" applyFill="1" applyBorder="1" applyAlignment="1">
      <alignment horizontal="center" vertical="center" wrapText="1"/>
    </xf>
    <xf numFmtId="16" fontId="10" fillId="2" borderId="17" xfId="0" applyNumberFormat="1" applyFont="1" applyFill="1" applyBorder="1" applyAlignment="1">
      <alignment horizontal="center" vertical="center" wrapText="1"/>
    </xf>
    <xf numFmtId="0" fontId="9" fillId="2" borderId="17" xfId="0" applyFont="1" applyFill="1" applyBorder="1" applyAlignment="1">
      <alignment horizontal="center" vertical="center" wrapText="1"/>
    </xf>
    <xf numFmtId="10" fontId="9" fillId="2" borderId="17" xfId="0" applyNumberFormat="1"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9" fontId="9" fillId="2" borderId="2" xfId="0" applyNumberFormat="1" applyFont="1" applyFill="1" applyBorder="1" applyAlignment="1">
      <alignment horizontal="center" vertical="center" wrapText="1"/>
    </xf>
    <xf numFmtId="0" fontId="8" fillId="3" borderId="1" xfId="0" applyFont="1" applyFill="1" applyBorder="1" applyAlignment="1">
      <alignment horizontal="left" vertical="top"/>
    </xf>
    <xf numFmtId="0" fontId="8" fillId="3" borderId="1" xfId="0" applyFont="1" applyFill="1" applyBorder="1" applyAlignment="1">
      <alignment horizontal="left"/>
    </xf>
    <xf numFmtId="49" fontId="2" fillId="0" borderId="11" xfId="0" applyNumberFormat="1" applyFont="1" applyBorder="1" applyAlignment="1">
      <alignment horizontal="left" vertical="center" wrapText="1" indent="1"/>
    </xf>
    <xf numFmtId="49" fontId="2" fillId="0" borderId="21" xfId="0" applyNumberFormat="1" applyFont="1" applyBorder="1" applyAlignment="1">
      <alignment horizontal="left" vertical="center" wrapText="1" indent="1"/>
    </xf>
    <xf numFmtId="0" fontId="9" fillId="2" borderId="1" xfId="0" applyFont="1" applyFill="1" applyBorder="1" applyAlignment="1">
      <alignment horizontal="left" vertical="top" wrapText="1"/>
    </xf>
    <xf numFmtId="0" fontId="8" fillId="0" borderId="2" xfId="0" applyFont="1" applyBorder="1" applyAlignment="1">
      <alignment horizontal="left" vertical="top" wrapText="1"/>
    </xf>
    <xf numFmtId="0" fontId="8" fillId="0" borderId="17" xfId="0" applyFont="1" applyBorder="1" applyAlignment="1">
      <alignment horizontal="left" vertical="top" wrapText="1"/>
    </xf>
    <xf numFmtId="0" fontId="8" fillId="0" borderId="1" xfId="0" applyFont="1" applyBorder="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3C8E4-E9B7-4C32-AB3E-29A14132CDCF}">
  <sheetPr>
    <pageSetUpPr fitToPage="1"/>
  </sheetPr>
  <dimension ref="A2:N15"/>
  <sheetViews>
    <sheetView tabSelected="1" zoomScaleNormal="100" workbookViewId="0">
      <selection activeCell="H10" sqref="H10"/>
    </sheetView>
  </sheetViews>
  <sheetFormatPr baseColWidth="10" defaultRowHeight="14.4" x14ac:dyDescent="0.3"/>
  <cols>
    <col min="1" max="1" width="4.33203125" style="6" customWidth="1"/>
    <col min="2" max="2" width="16.109375" customWidth="1"/>
    <col min="3" max="3" width="10.6640625" customWidth="1"/>
    <col min="4" max="4" width="5.6640625" customWidth="1"/>
    <col min="5" max="5" width="16.6640625" customWidth="1"/>
    <col min="6" max="6" width="12.109375" customWidth="1"/>
    <col min="7" max="7" width="5.6640625" style="9" customWidth="1"/>
    <col min="8" max="8" width="47.5546875" customWidth="1"/>
    <col min="9" max="14" width="10.6640625" customWidth="1"/>
  </cols>
  <sheetData>
    <row r="2" spans="1:14" s="11" customFormat="1" ht="43.5" customHeight="1" x14ac:dyDescent="0.3">
      <c r="A2" s="43" t="s">
        <v>41</v>
      </c>
      <c r="B2" s="43"/>
      <c r="C2" s="43"/>
      <c r="D2" s="43"/>
      <c r="E2" s="43"/>
      <c r="F2" s="43"/>
      <c r="G2" s="43"/>
      <c r="H2" s="43"/>
      <c r="I2" s="43"/>
      <c r="J2" s="43"/>
      <c r="K2" s="43"/>
      <c r="L2" s="43"/>
      <c r="M2" s="43"/>
      <c r="N2" s="43"/>
    </row>
    <row r="3" spans="1:14" ht="15" thickBot="1" x14ac:dyDescent="0.35"/>
    <row r="4" spans="1:14" s="1" customFormat="1" ht="30" customHeight="1" x14ac:dyDescent="0.3">
      <c r="A4" s="60" t="s">
        <v>0</v>
      </c>
      <c r="B4" s="58"/>
      <c r="C4" s="59"/>
      <c r="D4" s="58" t="s">
        <v>1</v>
      </c>
      <c r="E4" s="58"/>
      <c r="F4" s="59"/>
      <c r="G4" s="58" t="s">
        <v>40</v>
      </c>
      <c r="H4" s="58"/>
      <c r="I4" s="59"/>
      <c r="J4" s="50" t="s">
        <v>8</v>
      </c>
      <c r="K4" s="50" t="s">
        <v>9</v>
      </c>
      <c r="L4" s="50" t="s">
        <v>2</v>
      </c>
      <c r="M4" s="50" t="s">
        <v>10</v>
      </c>
      <c r="N4" s="52" t="s">
        <v>11</v>
      </c>
    </row>
    <row r="5" spans="1:14" s="1" customFormat="1" ht="30" customHeight="1" x14ac:dyDescent="0.3">
      <c r="A5" s="21" t="s">
        <v>3</v>
      </c>
      <c r="B5" s="5" t="s">
        <v>4</v>
      </c>
      <c r="C5" s="5" t="s">
        <v>12</v>
      </c>
      <c r="D5" s="5" t="s">
        <v>3</v>
      </c>
      <c r="E5" s="5" t="s">
        <v>4</v>
      </c>
      <c r="F5" s="5" t="s">
        <v>12</v>
      </c>
      <c r="G5" s="5" t="s">
        <v>3</v>
      </c>
      <c r="H5" s="5" t="s">
        <v>4</v>
      </c>
      <c r="I5" s="17" t="s">
        <v>12</v>
      </c>
      <c r="J5" s="51"/>
      <c r="K5" s="51"/>
      <c r="L5" s="51"/>
      <c r="M5" s="51"/>
      <c r="N5" s="53"/>
    </row>
    <row r="6" spans="1:14" s="1" customFormat="1" ht="90" customHeight="1" x14ac:dyDescent="0.3">
      <c r="A6" s="41" t="s">
        <v>21</v>
      </c>
      <c r="B6" s="44" t="s">
        <v>5</v>
      </c>
      <c r="C6" s="46">
        <v>0.6</v>
      </c>
      <c r="D6" s="44">
        <v>1</v>
      </c>
      <c r="E6" s="44" t="s">
        <v>56</v>
      </c>
      <c r="F6" s="62">
        <v>1</v>
      </c>
      <c r="G6" s="8" t="s">
        <v>35</v>
      </c>
      <c r="H6" s="3" t="s">
        <v>55</v>
      </c>
      <c r="I6" s="2">
        <v>0.7</v>
      </c>
      <c r="J6" s="4">
        <f>100%*C$6*F$6*I6</f>
        <v>0.42</v>
      </c>
      <c r="K6" s="19">
        <v>10</v>
      </c>
      <c r="L6" s="20"/>
      <c r="M6" s="19">
        <f t="shared" ref="M6:M12" si="0">K6*J6</f>
        <v>4.2</v>
      </c>
      <c r="N6" s="22">
        <f t="shared" ref="N6:N12" si="1">J6*L6</f>
        <v>0</v>
      </c>
    </row>
    <row r="7" spans="1:14" s="1" customFormat="1" ht="28.8" x14ac:dyDescent="0.3">
      <c r="A7" s="61"/>
      <c r="B7" s="56"/>
      <c r="C7" s="57"/>
      <c r="D7" s="56"/>
      <c r="E7" s="56"/>
      <c r="F7" s="56"/>
      <c r="G7" s="8" t="s">
        <v>36</v>
      </c>
      <c r="H7" s="39" t="s">
        <v>57</v>
      </c>
      <c r="I7" s="2">
        <v>0.3</v>
      </c>
      <c r="J7" s="4">
        <f>100%*C$6*F$6*I7</f>
        <v>0.18</v>
      </c>
      <c r="K7" s="19">
        <v>10</v>
      </c>
      <c r="L7" s="20"/>
      <c r="M7" s="19">
        <f t="shared" si="0"/>
        <v>1.7999999999999998</v>
      </c>
      <c r="N7" s="22">
        <f t="shared" si="1"/>
        <v>0</v>
      </c>
    </row>
    <row r="8" spans="1:14" s="1" customFormat="1" ht="77.25" customHeight="1" x14ac:dyDescent="0.3">
      <c r="A8" s="41" t="s">
        <v>22</v>
      </c>
      <c r="B8" s="44" t="s">
        <v>6</v>
      </c>
      <c r="C8" s="46">
        <v>0.4</v>
      </c>
      <c r="D8" s="48" t="s">
        <v>19</v>
      </c>
      <c r="E8" s="44" t="s">
        <v>23</v>
      </c>
      <c r="F8" s="46">
        <v>0.6</v>
      </c>
      <c r="G8" s="8" t="s">
        <v>13</v>
      </c>
      <c r="H8" s="3" t="s">
        <v>53</v>
      </c>
      <c r="I8" s="2">
        <v>0.6</v>
      </c>
      <c r="J8" s="4">
        <f>100%*C$8*F$8*I8</f>
        <v>0.14399999999999999</v>
      </c>
      <c r="K8" s="19">
        <v>10</v>
      </c>
      <c r="L8" s="20"/>
      <c r="M8" s="19">
        <f t="shared" si="0"/>
        <v>1.44</v>
      </c>
      <c r="N8" s="22">
        <f t="shared" si="1"/>
        <v>0</v>
      </c>
    </row>
    <row r="9" spans="1:14" s="1" customFormat="1" ht="97.5" customHeight="1" x14ac:dyDescent="0.3">
      <c r="A9" s="42"/>
      <c r="B9" s="45"/>
      <c r="C9" s="47"/>
      <c r="D9" s="54"/>
      <c r="E9" s="45"/>
      <c r="F9" s="47"/>
      <c r="G9" s="8" t="s">
        <v>14</v>
      </c>
      <c r="H9" s="38" t="s">
        <v>37</v>
      </c>
      <c r="I9" s="2">
        <v>0.2</v>
      </c>
      <c r="J9" s="4">
        <f>100%*C$8*F$8*I9</f>
        <v>4.8000000000000001E-2</v>
      </c>
      <c r="K9" s="19">
        <v>10</v>
      </c>
      <c r="L9" s="20"/>
      <c r="M9" s="19">
        <f t="shared" si="0"/>
        <v>0.48</v>
      </c>
      <c r="N9" s="22">
        <f t="shared" si="1"/>
        <v>0</v>
      </c>
    </row>
    <row r="10" spans="1:14" s="1" customFormat="1" ht="97.5" customHeight="1" x14ac:dyDescent="0.3">
      <c r="A10" s="42"/>
      <c r="B10" s="45"/>
      <c r="C10" s="47"/>
      <c r="D10" s="55"/>
      <c r="E10" s="56"/>
      <c r="F10" s="57"/>
      <c r="G10" s="8" t="s">
        <v>15</v>
      </c>
      <c r="H10" s="38" t="s">
        <v>38</v>
      </c>
      <c r="I10" s="2">
        <v>0.2</v>
      </c>
      <c r="J10" s="4">
        <f>100%*C$8*F$8*I10</f>
        <v>4.8000000000000001E-2</v>
      </c>
      <c r="K10" s="19">
        <v>10</v>
      </c>
      <c r="L10" s="20"/>
      <c r="M10" s="19">
        <f t="shared" si="0"/>
        <v>0.48</v>
      </c>
      <c r="N10" s="22">
        <f t="shared" si="1"/>
        <v>0</v>
      </c>
    </row>
    <row r="11" spans="1:14" s="1" customFormat="1" ht="76.5" customHeight="1" x14ac:dyDescent="0.3">
      <c r="A11" s="42"/>
      <c r="B11" s="45"/>
      <c r="C11" s="47"/>
      <c r="D11" s="48" t="s">
        <v>20</v>
      </c>
      <c r="E11" s="44" t="s">
        <v>7</v>
      </c>
      <c r="F11" s="46">
        <v>0.4</v>
      </c>
      <c r="G11" s="8" t="s">
        <v>16</v>
      </c>
      <c r="H11" s="3" t="s">
        <v>48</v>
      </c>
      <c r="I11" s="2">
        <v>0.5</v>
      </c>
      <c r="J11" s="4">
        <f>100%*C$8*F$11*I11</f>
        <v>8.0000000000000016E-2</v>
      </c>
      <c r="K11" s="19">
        <v>10</v>
      </c>
      <c r="L11" s="20"/>
      <c r="M11" s="19">
        <f t="shared" si="0"/>
        <v>0.80000000000000016</v>
      </c>
      <c r="N11" s="22">
        <f t="shared" si="1"/>
        <v>0</v>
      </c>
    </row>
    <row r="12" spans="1:14" s="1" customFormat="1" ht="57.75" customHeight="1" x14ac:dyDescent="0.3">
      <c r="A12" s="42"/>
      <c r="B12" s="45"/>
      <c r="C12" s="47"/>
      <c r="D12" s="49"/>
      <c r="E12" s="45"/>
      <c r="F12" s="47"/>
      <c r="G12" s="8" t="s">
        <v>17</v>
      </c>
      <c r="H12" s="38" t="s">
        <v>39</v>
      </c>
      <c r="I12" s="2">
        <v>0.5</v>
      </c>
      <c r="J12" s="4">
        <f>100%*C$8*F$11*I12</f>
        <v>8.0000000000000016E-2</v>
      </c>
      <c r="K12" s="19">
        <v>10</v>
      </c>
      <c r="L12" s="20"/>
      <c r="M12" s="19">
        <f t="shared" si="0"/>
        <v>0.80000000000000016</v>
      </c>
      <c r="N12" s="22">
        <f t="shared" si="1"/>
        <v>0</v>
      </c>
    </row>
    <row r="13" spans="1:14" s="1" customFormat="1" ht="24.75" customHeight="1" thickBot="1" x14ac:dyDescent="0.35">
      <c r="A13" s="23"/>
      <c r="B13" s="24"/>
      <c r="C13" s="24"/>
      <c r="D13" s="24"/>
      <c r="E13" s="24"/>
      <c r="F13" s="24"/>
      <c r="G13" s="25"/>
      <c r="H13" s="24"/>
      <c r="I13" s="24"/>
      <c r="J13" s="26">
        <f>SUM(J6:J12)</f>
        <v>1.0000000000000002</v>
      </c>
      <c r="K13" s="27"/>
      <c r="L13" s="27"/>
      <c r="M13" s="27">
        <f>SUM(M6:M12)</f>
        <v>10.000000000000002</v>
      </c>
      <c r="N13" s="28">
        <f>SUM(N6:N12)</f>
        <v>0</v>
      </c>
    </row>
    <row r="14" spans="1:14" s="1" customFormat="1" x14ac:dyDescent="0.3">
      <c r="A14" s="7"/>
      <c r="G14" s="10"/>
    </row>
    <row r="15" spans="1:14" s="1" customFormat="1" x14ac:dyDescent="0.3">
      <c r="A15" s="7"/>
      <c r="G15" s="10"/>
    </row>
  </sheetData>
  <sheetProtection algorithmName="SHA-512" hashValue="0xUAL38K/WHJxYocpVfU1rvvK5H/JgR+RXgQXtcHxuZ6qIjKjjlflR7BRCzXcJzoKnlKXbSd8W4r5RCoyuBZbQ==" saltValue="eKmCfphzRfhDdldDfIyjfg==" spinCount="100000" sheet="1" objects="1" scenarios="1"/>
  <mergeCells count="24">
    <mergeCell ref="A4:C4"/>
    <mergeCell ref="D4:F4"/>
    <mergeCell ref="A6:A7"/>
    <mergeCell ref="B6:B7"/>
    <mergeCell ref="C6:C7"/>
    <mergeCell ref="D6:D7"/>
    <mergeCell ref="E6:E7"/>
    <mergeCell ref="F6:F7"/>
    <mergeCell ref="A8:A12"/>
    <mergeCell ref="A2:N2"/>
    <mergeCell ref="B8:B12"/>
    <mergeCell ref="C8:C12"/>
    <mergeCell ref="D11:D12"/>
    <mergeCell ref="E11:E12"/>
    <mergeCell ref="F11:F12"/>
    <mergeCell ref="J4:J5"/>
    <mergeCell ref="K4:K5"/>
    <mergeCell ref="M4:M5"/>
    <mergeCell ref="N4:N5"/>
    <mergeCell ref="D8:D10"/>
    <mergeCell ref="E8:E10"/>
    <mergeCell ref="F8:F10"/>
    <mergeCell ref="L4:L5"/>
    <mergeCell ref="G4:I4"/>
  </mergeCells>
  <pageMargins left="0.70866141732283472" right="0.70866141732283472" top="0.78740157480314965" bottom="0.78740157480314965" header="0.31496062992125984" footer="0.31496062992125984"/>
  <pageSetup paperSize="9" scale="70" orientation="landscape" r:id="rId1"/>
  <headerFooter>
    <oddHeader xml:space="preserve">&amp;L&amp;"-,Fett"Anlage B02 &amp;"-,Standard"– Zuschlagskriterien 
Ausschreibung der Stadt Königsbrunn, 03826-22, Betriebsführung Straßenbeleuchtung
</oddHeader>
    <oddFooter>&amp;L03826-22/10436943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E0D40-36AC-498C-9568-30F04563BADA}">
  <dimension ref="A2:N17"/>
  <sheetViews>
    <sheetView zoomScale="85" zoomScaleNormal="85" zoomScalePageLayoutView="90" workbookViewId="0">
      <selection activeCell="A8" sqref="A8:A9"/>
    </sheetView>
  </sheetViews>
  <sheetFormatPr baseColWidth="10" defaultColWidth="11.44140625" defaultRowHeight="14.4" x14ac:dyDescent="0.3"/>
  <cols>
    <col min="1" max="1" width="7.88671875" style="16" customWidth="1"/>
    <col min="2" max="2" width="38.88671875" style="1" customWidth="1"/>
    <col min="3" max="3" width="65.109375" style="1" customWidth="1"/>
    <col min="4" max="4" width="131.109375" style="1" customWidth="1"/>
    <col min="5" max="16384" width="11.44140625" style="1"/>
  </cols>
  <sheetData>
    <row r="2" spans="1:14" s="11" customFormat="1" ht="43.5" customHeight="1" x14ac:dyDescent="0.3">
      <c r="A2" s="43" t="s">
        <v>42</v>
      </c>
      <c r="B2" s="43"/>
      <c r="C2" s="43"/>
      <c r="D2" s="43"/>
      <c r="E2" s="12"/>
      <c r="F2" s="12"/>
      <c r="G2" s="12"/>
      <c r="H2" s="12"/>
      <c r="I2" s="12"/>
      <c r="J2" s="12"/>
      <c r="K2" s="12"/>
      <c r="L2" s="12"/>
      <c r="M2" s="12"/>
      <c r="N2" s="12"/>
    </row>
    <row r="3" spans="1:14" ht="15" thickBot="1" x14ac:dyDescent="0.35"/>
    <row r="4" spans="1:14" ht="28.8" x14ac:dyDescent="0.3">
      <c r="A4" s="29" t="s">
        <v>3</v>
      </c>
      <c r="B4" s="30" t="s">
        <v>30</v>
      </c>
      <c r="C4" s="30" t="s">
        <v>28</v>
      </c>
      <c r="D4" s="31" t="s">
        <v>29</v>
      </c>
    </row>
    <row r="5" spans="1:14" ht="100.8" x14ac:dyDescent="0.3">
      <c r="A5" s="32" t="s">
        <v>21</v>
      </c>
      <c r="B5" s="13" t="s">
        <v>5</v>
      </c>
      <c r="C5" s="40" t="s">
        <v>58</v>
      </c>
      <c r="D5" s="3" t="s">
        <v>54</v>
      </c>
    </row>
    <row r="6" spans="1:14" x14ac:dyDescent="0.3">
      <c r="A6" s="33" t="s">
        <v>22</v>
      </c>
      <c r="B6" s="64" t="s">
        <v>6</v>
      </c>
      <c r="C6" s="64"/>
      <c r="D6" s="64"/>
    </row>
    <row r="7" spans="1:14" x14ac:dyDescent="0.3">
      <c r="A7" s="34" t="s">
        <v>19</v>
      </c>
      <c r="B7" s="64" t="s">
        <v>31</v>
      </c>
      <c r="C7" s="64"/>
      <c r="D7" s="64"/>
    </row>
    <row r="8" spans="1:14" s="14" customFormat="1" ht="156.75" customHeight="1" x14ac:dyDescent="0.3">
      <c r="A8" s="65" t="s">
        <v>13</v>
      </c>
      <c r="B8" s="67" t="s">
        <v>43</v>
      </c>
      <c r="C8" s="68" t="s">
        <v>52</v>
      </c>
      <c r="D8" s="70" t="s">
        <v>33</v>
      </c>
    </row>
    <row r="9" spans="1:14" s="14" customFormat="1" ht="347.25" customHeight="1" x14ac:dyDescent="0.3">
      <c r="A9" s="66"/>
      <c r="B9" s="67"/>
      <c r="C9" s="69"/>
      <c r="D9" s="70"/>
    </row>
    <row r="10" spans="1:14" s="14" customFormat="1" ht="158.4" x14ac:dyDescent="0.3">
      <c r="A10" s="35" t="s">
        <v>14</v>
      </c>
      <c r="B10" s="3" t="s">
        <v>44</v>
      </c>
      <c r="C10" s="18" t="s">
        <v>45</v>
      </c>
      <c r="D10" s="15" t="s">
        <v>32</v>
      </c>
    </row>
    <row r="11" spans="1:14" s="14" customFormat="1" ht="158.4" x14ac:dyDescent="0.3">
      <c r="A11" s="35" t="s">
        <v>15</v>
      </c>
      <c r="B11" s="3" t="s">
        <v>38</v>
      </c>
      <c r="C11" s="18" t="s">
        <v>47</v>
      </c>
      <c r="D11" s="15" t="s">
        <v>46</v>
      </c>
    </row>
    <row r="12" spans="1:14" x14ac:dyDescent="0.3">
      <c r="A12" s="34" t="s">
        <v>20</v>
      </c>
      <c r="B12" s="63" t="s">
        <v>7</v>
      </c>
      <c r="C12" s="63"/>
      <c r="D12" s="63"/>
    </row>
    <row r="13" spans="1:14" s="14" customFormat="1" ht="144" x14ac:dyDescent="0.3">
      <c r="A13" s="36" t="s">
        <v>16</v>
      </c>
      <c r="B13" s="39" t="s">
        <v>48</v>
      </c>
      <c r="C13" s="18" t="s">
        <v>49</v>
      </c>
      <c r="D13" s="15" t="s">
        <v>50</v>
      </c>
    </row>
    <row r="14" spans="1:14" s="14" customFormat="1" ht="130.19999999999999" thickBot="1" x14ac:dyDescent="0.35">
      <c r="A14" s="37" t="s">
        <v>18</v>
      </c>
      <c r="B14" s="39" t="s">
        <v>39</v>
      </c>
      <c r="C14" s="18" t="s">
        <v>51</v>
      </c>
      <c r="D14" s="15" t="s">
        <v>34</v>
      </c>
    </row>
    <row r="17" spans="4:4" x14ac:dyDescent="0.3">
      <c r="D17" s="14"/>
    </row>
  </sheetData>
  <sheetProtection algorithmName="SHA-512" hashValue="fdK1msHoE488p/rSoKAE03th2v0Q4k9uIA2NJYoeU4kn0Bx9qv0W9RjyVCpJEQXHtimX4gNSeHpUs+7J0ecSYw==" saltValue="ZVW1/ArmSk1ftvrRAMUdBg==" spinCount="100000" sheet="1" objects="1" scenarios="1"/>
  <mergeCells count="8">
    <mergeCell ref="B12:D12"/>
    <mergeCell ref="B7:D7"/>
    <mergeCell ref="B6:D6"/>
    <mergeCell ref="A2:D2"/>
    <mergeCell ref="A8:A9"/>
    <mergeCell ref="B8:B9"/>
    <mergeCell ref="C8:C9"/>
    <mergeCell ref="D8:D9"/>
  </mergeCells>
  <pageMargins left="0.51181102362204722" right="0.51181102362204722" top="0.78740157480314965" bottom="0.39370078740157483" header="0.31496062992125984" footer="0.31496062992125984"/>
  <pageSetup paperSize="8" scale="51" fitToHeight="3" orientation="landscape" r:id="rId1"/>
  <headerFooter>
    <oddHeader xml:space="preserve">&amp;L&amp;"-,Fett"Anlage B02&amp;"-,Standard" – Zuschlagskriterien 
Ausschreibung der Stadt Königsbrunn, 03826-22, Betriebsführung Straßenbeleuchtung
</oddHeader>
    <oddFooter>&amp;L03826-22/10436943</oddFooter>
  </headerFooter>
  <rowBreaks count="1" manualBreakCount="1">
    <brk id="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27F49-4B00-4128-A1DE-1A1862E78A87}">
  <dimension ref="A1:B2"/>
  <sheetViews>
    <sheetView workbookViewId="0"/>
  </sheetViews>
  <sheetFormatPr baseColWidth="10" defaultRowHeight="14.4" x14ac:dyDescent="0.3"/>
  <sheetData>
    <row r="1" spans="1:2" x14ac:dyDescent="0.3">
      <c r="A1" t="s">
        <v>24</v>
      </c>
      <c r="B1" t="s">
        <v>25</v>
      </c>
    </row>
    <row r="2" spans="1:2" x14ac:dyDescent="0.3">
      <c r="A2" t="s">
        <v>26</v>
      </c>
      <c r="B2" t="s">
        <v>27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SO999929 xmlns="http://www.datev.de/BSOffice/999929">ccf2d1fe-62aa-4de8-bb3d-401d63c423f1</BSO999929>
</file>

<file path=customXml/itemProps1.xml><?xml version="1.0" encoding="utf-8"?>
<ds:datastoreItem xmlns:ds="http://schemas.openxmlformats.org/officeDocument/2006/customXml" ds:itemID="{A632DECA-E203-4D58-BE8D-DCB6FD50F9DC}">
  <ds:schemaRefs>
    <ds:schemaRef ds:uri="http://www.datev.de/BSOffice/99992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Wertungsmatrix</vt:lpstr>
      <vt:lpstr>Beschreibung der Wertungsmatrix</vt:lpstr>
      <vt:lpstr>'Beschreibung der Wertungsmatrix'!Drucktitel</vt:lpstr>
    </vt:vector>
  </TitlesOfParts>
  <Company>Becker Büttner Held eP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Fiebig, Karolin</dc:creator>
  <cp:lastModifiedBy>Plankl, Katharina</cp:lastModifiedBy>
  <cp:lastPrinted>2025-09-09T10:12:33Z</cp:lastPrinted>
  <dcterms:created xsi:type="dcterms:W3CDTF">2015-05-18T16:06:17Z</dcterms:created>
  <dcterms:modified xsi:type="dcterms:W3CDTF">2026-05-11T13:47:52Z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AW999934">
    <vt:lpwstr>J</vt:lpwstr>
  </property>
  <property fmtid="{D5CDD505-2E9C-101B-9397-08002B2CF9AE}" pid="3" name="KAW999957">
    <vt:lpwstr>MS Excel</vt:lpwstr>
  </property>
  <property fmtid="{D5CDD505-2E9C-101B-9397-08002B2CF9AE}" pid="4" name="DATEV-DMS_RA_REGISTER_NR">
    <vt:lpwstr>01259-15</vt:lpwstr>
  </property>
  <property fmtid="{D5CDD505-2E9C-101B-9397-08002B2CF9AE}" pid="5" name="DATEV-DMS_DOKU_NR">
    <vt:lpwstr>2725221</vt:lpwstr>
  </property>
  <property fmtid="{D5CDD505-2E9C-101B-9397-08002B2CF9AE}" pid="6" name="DATEV-DMS_MANDANT_NR">
    <vt:lpwstr>30158</vt:lpwstr>
  </property>
  <property fmtid="{D5CDD505-2E9C-101B-9397-08002B2CF9AE}" pid="7" name="DATEV-DMS_MANDANT_BEZ">
    <vt:lpwstr>Stadtwerke Metzingen</vt:lpwstr>
  </property>
</Properties>
</file>